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3гг (ЛС МИ РРМ)\Закупки по ПП РК 375\ЗЦП\2023г\МИ 78 лотов детский кардио набор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РЕЕСТР!$A$1:$K$32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</calcChain>
</file>

<file path=xl/sharedStrings.xml><?xml version="1.0" encoding="utf-8"?>
<sst xmlns="http://schemas.openxmlformats.org/spreadsheetml/2006/main" count="176" uniqueCount="70">
  <si>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</si>
  <si>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</si>
  <si>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</si>
  <si>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</si>
  <si>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</si>
  <si>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</si>
  <si>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</si>
  <si>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</si>
  <si>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DDP пункт назначения</t>
  </si>
  <si>
    <t>По заявке Заказчика в течение 5 (пяти) календарных дней</t>
  </si>
  <si>
    <t>Ед.    изм-я</t>
  </si>
  <si>
    <t>№ лота</t>
  </si>
  <si>
    <t>шт.</t>
  </si>
  <si>
    <t>пара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</si>
  <si>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BL931R: Внутренняя кассета-бокс, круглая, с отверстиями (с перфорацией), не менее 62х17 мм. Используется с игольницей размером 65х16 мм.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</si>
  <si>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BB073R: Рукоятка скальпеля, для лезвий, плоская, с поперечными насечками, рабочая часть прямая. Общая длина инструмента не менее 125 мм. Предназначена для использования в комплекте со стандартными лезвиями для скальпеля производства AESCULAP AG, Германия.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</si>
  <si>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FB708R: Зажим по COOLEY (модификация), типа "бульдог", с рукояткой, изогнутый, длина не менее 115 мм, длина рабочей части не менее 50 мм, расстояние кончика к рабочей части не менее 12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</si>
  <si>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FB705R: Зажим по COOLEY (модификация), типа "бульдог", с круглой рукояткой, изогнутый, S-образный, длина не менее 120 мм, длина браншей не менее 50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</si>
  <si>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FB543R: Зажим по DE'BAKEY (модификация), по типу "бульдог", атравматический, сосудистый, длина не менее 125 мм, изогнутый под углом 45˚, длина браншей не менее 53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</si>
  <si>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FB755R: Зажим по COOLEY (модификация), детский, для протока/для коарктации, атравматический. Рабочие части изогнутые под углом не менее 60˚ (угловые), длина не менее 52 мм, с атравматическими насечками по COOLEY (модификация) на рабочих поверхностях. Соединение браншей специальным замком "box lock" ("мостиком"). Рукоятки изогнутые, кольцевые, с удлиненной кремальерой. Общая длина инструмента не менее 170 мм. Должен быть изготовлен из высококачественной медицинской стали.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</si>
  <si>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FB466R: Зажим по DE'BAKEY(модификация), периферический, сосудистый, общая длина не менее 180 мм, рабочая длина не менее 77 мм, изогнутый под углом не менее 60˚.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</si>
  <si>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FB591R: Зажим по CASTANEDA (модификация), для новорожденных (неонатальный), для анастомозов, атравматический, изогнутый, длина рабочей части не менее 52 мм, расстояние кончика к рабочей части не менее 18 мм, общая длина не менее 155 мм. Форма зажима по SATINSKY (модификация).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</si>
  <si>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FB590R: Зажим по CASTANEDA (модификация), атравматический, сосудистый, для анастомозов, неонатальный, сильно изогнутый, с насечкой по DE BAKEY (модификация), длина браншей не менее 48 мм, расстояние кончика к рабочей части не менее 15 мм; общая длина не менее 155 мм., с зубчатой кремальерой.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</si>
  <si>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FB732R: Зажим по COOLEY (модификация), детский, сильно изогнутый, расстояние кончика к рабочей части бранши не менее 30 мм, длина браншей не менее 63 мм, общая длина не менее 155 мм, сосудистый, с атравматическими насечками по COOLEY (модификация) на рабочей поверхности.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</si>
  <si>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FB734R: Зажим по COOLEY (модификация), детский, сильно изогнутый, расстояние кончика к рабочей части бранши не менее 36 мм, длина браншей не менее 82 мм, общая длина не менее 170 мм, сосудистый, с атравматическими насечками по COOLEY (модификация) на рабочей поверхности.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</si>
  <si>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AC479R: Зеркало гортанное, диаметр рабочей части не менее 28 мм, рабочая длина не менее 120 мм., без рукоятки. Совместимый с рукояткой для гортанного зеркала, с шурупом AC481R производства AESCULAP AG. Должно быть изготовлено из высококачественной медицинской стали. Нестерильное, многоразовое. Устойчиво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</si>
  <si>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AC473R: Зеркало гортанное, диаметр рабочей части не менее 16 мм, рабочая длина не менее 120 мм., без рукоятки. Совместимый с рукояткой для гортанного зеркала, с шурупом AC481R производства AESCULAP AG. Должно быть изготовлено из высококачественной медицинской стали. Нестерильное, многоразовое. Устойчиво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</si>
  <si>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AC481R: Рукоятка для гортанного зеркала. Круглой формы, с шурупом для фиксации зеркал гортанных производства AESCULAP AG AC468R-AC480R. Общая длина инструмента не менее 110 мм.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</si>
  <si>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FC040A: Расширитель по FINOCHIETTO (модификация), детский, реберный, алюминиевый, рамочный, длина не менее 70 мм, ширина не менее 100 мм, с окончатыми рабочими частями размерами не менее 12х15 мм.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</si>
  <si>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FB853R: Расширитель по STRUCK (модификация) (рамка расширителя), реберный, для новорожденных. Ширина рабочей части не менее 102 мм, ширина раскрытия не менее 70 мм. Общая длина рамки не менее 64 мм. Совместимый с парами лезвий расширителя производства AESCULAP AG FB857R, FB858R различных размеров. Должен быть изготовлен из высококачественной медицинской стали.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</si>
  <si>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FB854R: Расширитель по STRUCK (модификация) (лопатки расширителя), реберный, для новорожденных, пара. Глубина рабочих частей не менее 10 мм, ширина не менее 10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</si>
  <si>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FB858R: Расширитель по STRUCK (модификация), пара лезвий, глубина не менее 20 мм, ширина не менее 20 мм, для младенцев, совместимые с рамкой расширителя FB853R производства AESCULAP AG.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</si>
  <si>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FB857R: Расширитель по STRUCK (модификация) (лопатки расширителя), реберный, для новорожденных, пара. Глубина рабочих частей не менее 15 мм, ширина не менее 20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</si>
  <si>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FB856R: Расширитель по STRUCK (модификация) (лопатки расширителя), реберный, для новорожденных, пара. Глубина рабочих частей не менее 10 мм, ширина не менее 20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</si>
  <si>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FB855R: Расширитель по STRUCK (модификация) (лопатки расширителя), реберный, для новорожденных, пара. Глубина рабочих частей не менее 10 мм, ширина не менее 15 мм. Совместимые с рамкой расширителя FB853R производства AESCULAP AG. Должны быть изготовлены из высококачественной медицинской стали. Нестерильные, многоразовые. Устойчивые к коррозии, экстремальным температурам, не окисляются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</si>
  <si>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JN442: Корпус контейнера, размер стандарт 1/1, с перфорацией (для фильтра) на дне, со специальными ячейками для идентификационных табличек, бумажного идентификатора, пломбы для контроля стерильности, с рукоятками для удобной транспортировки. Внешние размеры без крышки контейнера: длина не менее 592 мм, ширина не менее 274 мм, высота не менее 135 мм; внешние размеры в комплекте с крышкой контейнера: длина не менее 592 мм, ширина не менее 285 мм, высота не менее 153 мм; внутренние размеры в комплекте с крышкой контейнера (полезное пространство): длина не менее 544 мм, ширина не менее 258 мм, высота не менее 108 мм. Для стерилизации (паровой), хранения и транспортировки хирургических инструментов и моторных систем совместимый с крышкой контейнера JK489 и сеткой стальной JF214R, производства AESCULAP AG. Должен быть изготовлен из высококачественного алюминиевого сплава. Нестерильный, многоразовый. Устойчив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</si>
  <si>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JF214R: Сетка стальная, с перфорацией, с ножками из термостойкого пластика, размер стандарт 1/1, с ручками. Внешний размер: длина не менее 485 мм, ширина не менее 253, высота не менее 106 мм; внутренние размеры (полезное пространство): длина не менее 483 мм, ширина не менее 251 мм, высота не менее 92 мм.. Предназначена для стерилизации (паровым методом), хранения и транспортировки хирургических инструментов и моторных систем совместимая с корпусом контейнера JN442 и крышкой контейнера JK489 производства AESCULAP AG.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</si>
  <si>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JK489: Крышка контейнера, внутренняя, размер стандарт 1/1, серебристая (цветовая маркировка), со специальной перфорацией и креплением для фильтра (многоразового или одноразового), с ручками-замком. Внешние размеры: длина не менее 588 мм, ширина не менее 285 мм, высота не менее 36 мм. Для стерилизации (паровым методом), хранения и транспортировки хирургических инструментов и моторных систем, совместимая с корпусом контейнера JN442 и сеткой JF214 производства AESCULAP AG Нестерильная, многоразовая. Устойчива к коррозии, экстремальным температурам, не окислятся при воздействии дезинфицирующих жидкостей.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</si>
  <si>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JF948: Мат силиконовый, позиционный, размер: стандарт 1/1, длина не менее 472 мм, ширина не менее 242 мм. Для предотвращения скольжение инструментов, быстросохнущий, для бережного хранения инструментов. Для хранения, стерилизации и транспортировки инструментов. Совместим с сеткой стальной JF214R производства AESCULAP AG. Только для парового вида стерилизации. Должен быть изготовлен из высококачественного термостойкого силикона. Нестерильный, многоразовый. Устойчив к коррозии, экстремальным температурам, не окислятся при воздействии дезинфицирующих жидкостей. 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</si>
  <si>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JF110R: Сетка стальная с перфорацией, вставка, размер: стандарт 1/2. Внешние размеры: длина не менее 196 мм, ширина не менее 252 мм, высота не менее 34 мм; внутренние размеры (полезное пространство): длина не менее 194 мм, ширина не менее 237 мм, высота не менее 33 мм. Для хранения, стерилизации и транспортировки небольших инструментов в виде вставки в стандартную сетку контейнера JF214R производства AESCULAP AG.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окислятся при воздействии дезинфицирующих жидкостей.  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</si>
  <si>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JF939: Силиконовый мат, размер: стандарт 1/1, размеры: длина не менее 480 мм, ширина не менее 250 мм. Для предотвращения скольжение инструментов, быстросохнущий, для бережного хранения инструментов. Для стерилизации и транспортировки инструментов совместимые с сеткой стальной размером стандарт 1/1 производства AESCULAP AG. Только для парового вида стерилизации. Должен быть изготовлен из высококачественного термостойкого силикона. Нестерильный, многоразовый. Устойчива к коррозии, экстремальным температурам, не окислятся при воздействии дезинфицирующих жидкостей.  </t>
  </si>
  <si>
    <t>Внутренняя кассета-бокс</t>
  </si>
  <si>
    <t>Рукоятка скальпеля, для лезвий, прямая,  125 мм</t>
  </si>
  <si>
    <t>Зажим по COOLEY, "бульдог", с рукояткой, изогнутый 115 мм</t>
  </si>
  <si>
    <t>Зажим по COOLEY, "бульдог", с рукояткой, S-образный 120 мм</t>
  </si>
  <si>
    <t>Зажим по DE'BAKEY, "бульдог", с рукояткой 125 мм, под углом 45˚</t>
  </si>
  <si>
    <t>Зажим по COOLEY, для протока 52 мм 170 мм, под углом 60˚</t>
  </si>
  <si>
    <t>Зажим по DE'BAKEY, периферический 180 мм, под углом 60˚</t>
  </si>
  <si>
    <t>Зажим по CASTANEDA,  для новорожденных, изогнутый 18 мм 155 мм</t>
  </si>
  <si>
    <t>Зажим по CASTANEDA,  для новорожденных, изогнутый 15 мм 155 мм</t>
  </si>
  <si>
    <t>Зажим по COOLEY, детский, сильно изогнутый 30 мм 155 мм</t>
  </si>
  <si>
    <t>Зажим по COOLEY, детский, изогнутый 36 мм 170 мм</t>
  </si>
  <si>
    <t>Зеркало гортанное 28 мм, 120 мм</t>
  </si>
  <si>
    <t>Зеркало гортанное 16 мм, 120 мм</t>
  </si>
  <si>
    <t>Рукоятка для гортанного зеркала, с шурупом, 110 мм</t>
  </si>
  <si>
    <t>Расширитель по FINOCHIETTO, детский, реберный, алюминиевый</t>
  </si>
  <si>
    <t>Расширитель по STRUCK, реберный, для новорожденных</t>
  </si>
  <si>
    <t>Расширитель по STRUCK 10х10 мм</t>
  </si>
  <si>
    <t>Расширитель по STRUCK 20х20 мм</t>
  </si>
  <si>
    <t>Расширитель по STRUCK 15х20 мм</t>
  </si>
  <si>
    <t>Расширитель по STRUCK 10х20 мм</t>
  </si>
  <si>
    <t>Расширитель по STRUCK 10х15 мм</t>
  </si>
  <si>
    <t>Корпус контейнера, с перфорацией, высота 135 мм</t>
  </si>
  <si>
    <t>Сетка стальная, с перфорацией, длина 485 мм, ширина 253 мм, высота 106 мм</t>
  </si>
  <si>
    <t>Крышка контейнера, серебристая</t>
  </si>
  <si>
    <t xml:space="preserve">Мат силиконовый, позиционный </t>
  </si>
  <si>
    <t>Сетка стальная, с перфорацией, вставка, длина 196 мм, ширина 252 мм, высота 34 мм</t>
  </si>
  <si>
    <t>Мат силиконовый, длина 480 мм, ширина 250 мм.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</si>
  <si>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составляет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</si>
  <si>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Приложение 1 к Объявлению № 65 от 20.04.2023г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</si>
</sst>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43" fontId="7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39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39" fontId="9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3" fillId="0" borderId="7" xfId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G7" sqref="G7"/>
    </sheetView>
  </sheetViews>
  <sheetFormatPr defaultColWidth="9.140625" defaultRowHeight="12" x14ac:dyDescent="0.2"/>
  <cols>
    <col min="1" max="1" width="6.42578125" style="4" customWidth="1"/>
    <col min="2" max="2" width="31.7109375" style="4" customWidth="1"/>
    <col min="3" max="3" width="94.7109375" style="4" customWidth="1"/>
    <col min="4" max="4" width="9.140625" style="4" customWidth="1"/>
    <col min="5" max="5" width="10" style="4" customWidth="1"/>
    <col min="6" max="7" width="22.140625" style="4" customWidth="1"/>
    <col min="8" max="8" width="25.85546875" style="4" customWidth="1"/>
    <col min="9" max="9" width="22.285156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1" ht="23.25" customHeight="1" x14ac:dyDescent="0.2">
      <c r="F1" s="24"/>
      <c r="G1" s="36" t="s">
        <v>69</v>
      </c>
      <c r="H1" s="36"/>
      <c r="I1" s="36"/>
      <c r="J1" s="36"/>
      <c r="K1" s="36"/>
    </row>
    <row r="2" spans="1:11" ht="19.5" thickBot="1" x14ac:dyDescent="0.25">
      <c r="A2" s="34" t="s">
        <v>4</v>
      </c>
      <c r="B2" s="34"/>
      <c r="C2" s="34"/>
      <c r="D2" s="34"/>
      <c r="E2" s="34"/>
      <c r="F2" s="34"/>
      <c r="G2" s="34"/>
      <c r="H2" s="34"/>
      <c r="I2" s="34"/>
    </row>
    <row r="3" spans="1:11" s="2" customFormat="1" ht="63.75" thickBot="1" x14ac:dyDescent="0.3">
      <c r="A3" s="15" t="s">
        <v>11</v>
      </c>
      <c r="B3" s="16" t="s">
        <v>0</v>
      </c>
      <c r="C3" s="16" t="s">
        <v>3</v>
      </c>
      <c r="D3" s="16" t="s">
        <v>10</v>
      </c>
      <c r="E3" s="16" t="s">
        <v>5</v>
      </c>
      <c r="F3" s="17" t="s">
        <v>1</v>
      </c>
      <c r="G3" s="33" t="s">
        <v>2</v>
      </c>
      <c r="H3" s="28" t="s">
        <v>9</v>
      </c>
      <c r="I3" s="29" t="s">
        <v>7</v>
      </c>
      <c r="J3" s="30">
        <v>0</v>
      </c>
      <c r="K3" s="31" t="s">
        <v>8</v>
      </c>
    </row>
    <row r="4" spans="1:11" s="2" customFormat="1" ht="78.75" x14ac:dyDescent="0.25">
      <c r="A4" s="25">
        <v>4</v>
      </c>
      <c r="B4" s="18" t="s">
        <v>41</v>
      </c>
      <c r="C4" s="19" t="s">
        <v>14</v>
      </c>
      <c r="D4" s="32" t="s">
        <v>12</v>
      </c>
      <c r="E4" s="22">
        <v>2</v>
      </c>
      <c r="F4" s="23">
        <v>14329</v>
      </c>
      <c r="G4" s="26">
        <f t="shared" ref="G4:G18" si="0">F4*E4</f>
        <v>28658</v>
      </c>
      <c r="H4" s="27" t="s">
        <v>9</v>
      </c>
      <c r="I4" s="12" t="s">
        <v>7</v>
      </c>
      <c r="J4" s="14">
        <v>0</v>
      </c>
      <c r="K4" s="12" t="s">
        <v>8</v>
      </c>
    </row>
    <row r="5" spans="1:11" s="2" customFormat="1" ht="126" x14ac:dyDescent="0.25">
      <c r="A5" s="25">
        <v>5</v>
      </c>
      <c r="B5" s="18" t="s">
        <v>42</v>
      </c>
      <c r="C5" s="20" t="s">
        <v>15</v>
      </c>
      <c r="D5" s="32" t="s">
        <v>12</v>
      </c>
      <c r="E5" s="22">
        <v>2</v>
      </c>
      <c r="F5" s="23">
        <v>4795</v>
      </c>
      <c r="G5" s="26">
        <f t="shared" si="0"/>
        <v>9590</v>
      </c>
      <c r="H5" s="27" t="s">
        <v>9</v>
      </c>
      <c r="I5" s="12" t="s">
        <v>7</v>
      </c>
      <c r="J5" s="14">
        <v>0</v>
      </c>
      <c r="K5" s="12" t="s">
        <v>8</v>
      </c>
    </row>
    <row r="6" spans="1:11" s="2" customFormat="1" ht="94.5" x14ac:dyDescent="0.25">
      <c r="A6" s="13">
        <v>28</v>
      </c>
      <c r="B6" s="18" t="s">
        <v>43</v>
      </c>
      <c r="C6" s="19" t="s">
        <v>16</v>
      </c>
      <c r="D6" s="32" t="s">
        <v>12</v>
      </c>
      <c r="E6" s="22">
        <v>2</v>
      </c>
      <c r="F6" s="23">
        <v>163420</v>
      </c>
      <c r="G6" s="26">
        <f t="shared" si="0"/>
        <v>326840</v>
      </c>
      <c r="H6" s="27" t="s">
        <v>9</v>
      </c>
      <c r="I6" s="12" t="s">
        <v>7</v>
      </c>
      <c r="J6" s="14">
        <v>0</v>
      </c>
      <c r="K6" s="12" t="s">
        <v>8</v>
      </c>
    </row>
    <row r="7" spans="1:11" s="2" customFormat="1" ht="94.5" x14ac:dyDescent="0.25">
      <c r="A7" s="13">
        <v>29</v>
      </c>
      <c r="B7" s="18" t="s">
        <v>44</v>
      </c>
      <c r="C7" s="19" t="s">
        <v>17</v>
      </c>
      <c r="D7" s="32" t="s">
        <v>12</v>
      </c>
      <c r="E7" s="22">
        <v>2</v>
      </c>
      <c r="F7" s="23">
        <v>163420</v>
      </c>
      <c r="G7" s="26">
        <f t="shared" si="0"/>
        <v>326840</v>
      </c>
      <c r="H7" s="27" t="s">
        <v>9</v>
      </c>
      <c r="I7" s="12" t="s">
        <v>7</v>
      </c>
      <c r="J7" s="14">
        <v>0</v>
      </c>
      <c r="K7" s="12" t="s">
        <v>8</v>
      </c>
    </row>
    <row r="8" spans="1:11" s="2" customFormat="1" ht="94.5" x14ac:dyDescent="0.25">
      <c r="A8" s="13">
        <v>30</v>
      </c>
      <c r="B8" s="18" t="s">
        <v>45</v>
      </c>
      <c r="C8" s="19" t="s">
        <v>18</v>
      </c>
      <c r="D8" s="32" t="s">
        <v>12</v>
      </c>
      <c r="E8" s="22">
        <v>2</v>
      </c>
      <c r="F8" s="23">
        <v>124565</v>
      </c>
      <c r="G8" s="26">
        <f t="shared" si="0"/>
        <v>249130</v>
      </c>
      <c r="H8" s="27" t="s">
        <v>9</v>
      </c>
      <c r="I8" s="12" t="s">
        <v>7</v>
      </c>
      <c r="J8" s="14">
        <v>0</v>
      </c>
      <c r="K8" s="12" t="s">
        <v>8</v>
      </c>
    </row>
    <row r="9" spans="1:11" s="2" customFormat="1" ht="157.5" x14ac:dyDescent="0.25">
      <c r="A9" s="13">
        <v>32</v>
      </c>
      <c r="B9" s="18" t="s">
        <v>46</v>
      </c>
      <c r="C9" s="19" t="s">
        <v>19</v>
      </c>
      <c r="D9" s="32" t="s">
        <v>12</v>
      </c>
      <c r="E9" s="22">
        <v>2</v>
      </c>
      <c r="F9" s="23">
        <v>161213</v>
      </c>
      <c r="G9" s="26">
        <f t="shared" si="0"/>
        <v>322426</v>
      </c>
      <c r="H9" s="27" t="s">
        <v>9</v>
      </c>
      <c r="I9" s="12" t="s">
        <v>7</v>
      </c>
      <c r="J9" s="14">
        <v>0</v>
      </c>
      <c r="K9" s="12" t="s">
        <v>8</v>
      </c>
    </row>
    <row r="10" spans="1:11" s="2" customFormat="1" ht="94.5" x14ac:dyDescent="0.25">
      <c r="A10" s="13">
        <v>33</v>
      </c>
      <c r="B10" s="18" t="s">
        <v>47</v>
      </c>
      <c r="C10" s="19" t="s">
        <v>20</v>
      </c>
      <c r="D10" s="32" t="s">
        <v>12</v>
      </c>
      <c r="E10" s="22">
        <v>2</v>
      </c>
      <c r="F10" s="23">
        <v>145156</v>
      </c>
      <c r="G10" s="26">
        <f t="shared" si="0"/>
        <v>290312</v>
      </c>
      <c r="H10" s="27" t="s">
        <v>9</v>
      </c>
      <c r="I10" s="12" t="s">
        <v>7</v>
      </c>
      <c r="J10" s="14">
        <v>0</v>
      </c>
      <c r="K10" s="12" t="s">
        <v>8</v>
      </c>
    </row>
    <row r="11" spans="1:11" s="2" customFormat="1" ht="110.25" x14ac:dyDescent="0.25">
      <c r="A11" s="13">
        <v>34</v>
      </c>
      <c r="B11" s="18" t="s">
        <v>48</v>
      </c>
      <c r="C11" s="19" t="s">
        <v>21</v>
      </c>
      <c r="D11" s="32" t="s">
        <v>12</v>
      </c>
      <c r="E11" s="22">
        <v>2</v>
      </c>
      <c r="F11" s="23">
        <v>193630</v>
      </c>
      <c r="G11" s="26">
        <f t="shared" si="0"/>
        <v>387260</v>
      </c>
      <c r="H11" s="27" t="s">
        <v>9</v>
      </c>
      <c r="I11" s="12" t="s">
        <v>7</v>
      </c>
      <c r="J11" s="14">
        <v>0</v>
      </c>
      <c r="K11" s="12" t="s">
        <v>8</v>
      </c>
    </row>
    <row r="12" spans="1:11" s="2" customFormat="1" ht="110.25" x14ac:dyDescent="0.25">
      <c r="A12" s="13">
        <v>35</v>
      </c>
      <c r="B12" s="18" t="s">
        <v>49</v>
      </c>
      <c r="C12" s="19" t="s">
        <v>22</v>
      </c>
      <c r="D12" s="32" t="s">
        <v>12</v>
      </c>
      <c r="E12" s="22">
        <v>2</v>
      </c>
      <c r="F12" s="23">
        <v>193630</v>
      </c>
      <c r="G12" s="26">
        <f t="shared" si="0"/>
        <v>387260</v>
      </c>
      <c r="H12" s="27" t="s">
        <v>9</v>
      </c>
      <c r="I12" s="12" t="s">
        <v>7</v>
      </c>
      <c r="J12" s="14">
        <v>0</v>
      </c>
      <c r="K12" s="12" t="s">
        <v>8</v>
      </c>
    </row>
    <row r="13" spans="1:11" s="2" customFormat="1" ht="110.25" x14ac:dyDescent="0.25">
      <c r="A13" s="13">
        <v>36</v>
      </c>
      <c r="B13" s="18" t="s">
        <v>50</v>
      </c>
      <c r="C13" s="19" t="s">
        <v>23</v>
      </c>
      <c r="D13" s="32" t="s">
        <v>12</v>
      </c>
      <c r="E13" s="22">
        <v>2</v>
      </c>
      <c r="F13" s="23">
        <v>163420</v>
      </c>
      <c r="G13" s="26">
        <f t="shared" si="0"/>
        <v>326840</v>
      </c>
      <c r="H13" s="27" t="s">
        <v>9</v>
      </c>
      <c r="I13" s="12" t="s">
        <v>7</v>
      </c>
      <c r="J13" s="14">
        <v>0</v>
      </c>
      <c r="K13" s="12" t="s">
        <v>8</v>
      </c>
    </row>
    <row r="14" spans="1:11" s="2" customFormat="1" ht="110.25" x14ac:dyDescent="0.25">
      <c r="A14" s="13">
        <v>37</v>
      </c>
      <c r="B14" s="18" t="s">
        <v>51</v>
      </c>
      <c r="C14" s="19" t="s">
        <v>24</v>
      </c>
      <c r="D14" s="32" t="s">
        <v>12</v>
      </c>
      <c r="E14" s="22">
        <v>2</v>
      </c>
      <c r="F14" s="23">
        <v>165456</v>
      </c>
      <c r="G14" s="26">
        <f t="shared" si="0"/>
        <v>330912</v>
      </c>
      <c r="H14" s="27" t="s">
        <v>9</v>
      </c>
      <c r="I14" s="12" t="s">
        <v>7</v>
      </c>
      <c r="J14" s="14">
        <v>0</v>
      </c>
      <c r="K14" s="12" t="s">
        <v>8</v>
      </c>
    </row>
    <row r="15" spans="1:11" s="2" customFormat="1" ht="110.25" x14ac:dyDescent="0.25">
      <c r="A15" s="13">
        <v>47</v>
      </c>
      <c r="B15" s="18" t="s">
        <v>52</v>
      </c>
      <c r="C15" s="19" t="s">
        <v>25</v>
      </c>
      <c r="D15" s="32" t="s">
        <v>12</v>
      </c>
      <c r="E15" s="22">
        <v>1</v>
      </c>
      <c r="F15" s="23">
        <v>2309</v>
      </c>
      <c r="G15" s="26">
        <f t="shared" si="0"/>
        <v>2309</v>
      </c>
      <c r="H15" s="27" t="s">
        <v>9</v>
      </c>
      <c r="I15" s="12" t="s">
        <v>7</v>
      </c>
      <c r="J15" s="14">
        <v>0</v>
      </c>
      <c r="K15" s="12" t="s">
        <v>8</v>
      </c>
    </row>
    <row r="16" spans="1:11" s="2" customFormat="1" ht="110.25" x14ac:dyDescent="0.25">
      <c r="A16" s="13">
        <v>48</v>
      </c>
      <c r="B16" s="18" t="s">
        <v>53</v>
      </c>
      <c r="C16" s="19" t="s">
        <v>26</v>
      </c>
      <c r="D16" s="32" t="s">
        <v>12</v>
      </c>
      <c r="E16" s="22">
        <v>1</v>
      </c>
      <c r="F16" s="23">
        <v>2309</v>
      </c>
      <c r="G16" s="26">
        <f t="shared" si="0"/>
        <v>2309</v>
      </c>
      <c r="H16" s="27" t="s">
        <v>9</v>
      </c>
      <c r="I16" s="12" t="s">
        <v>7</v>
      </c>
      <c r="J16" s="14">
        <v>0</v>
      </c>
      <c r="K16" s="12" t="s">
        <v>8</v>
      </c>
    </row>
    <row r="17" spans="1:11" s="2" customFormat="1" ht="110.25" x14ac:dyDescent="0.25">
      <c r="A17" s="13">
        <v>49</v>
      </c>
      <c r="B17" s="18" t="s">
        <v>54</v>
      </c>
      <c r="C17" s="19" t="s">
        <v>27</v>
      </c>
      <c r="D17" s="32" t="s">
        <v>12</v>
      </c>
      <c r="E17" s="22">
        <v>1</v>
      </c>
      <c r="F17" s="23">
        <v>5570</v>
      </c>
      <c r="G17" s="26">
        <f t="shared" si="0"/>
        <v>5570</v>
      </c>
      <c r="H17" s="27" t="s">
        <v>9</v>
      </c>
      <c r="I17" s="12" t="s">
        <v>7</v>
      </c>
      <c r="J17" s="14">
        <v>0</v>
      </c>
      <c r="K17" s="12" t="s">
        <v>8</v>
      </c>
    </row>
    <row r="18" spans="1:11" s="2" customFormat="1" ht="94.5" x14ac:dyDescent="0.25">
      <c r="A18" s="13">
        <v>65</v>
      </c>
      <c r="B18" s="18" t="s">
        <v>55</v>
      </c>
      <c r="C18" s="19" t="s">
        <v>28</v>
      </c>
      <c r="D18" s="32" t="s">
        <v>12</v>
      </c>
      <c r="E18" s="22">
        <v>1</v>
      </c>
      <c r="F18" s="23">
        <v>232867</v>
      </c>
      <c r="G18" s="26">
        <f t="shared" si="0"/>
        <v>232867</v>
      </c>
      <c r="H18" s="27" t="s">
        <v>9</v>
      </c>
      <c r="I18" s="12" t="s">
        <v>7</v>
      </c>
      <c r="J18" s="14">
        <v>0</v>
      </c>
      <c r="K18" s="12" t="s">
        <v>8</v>
      </c>
    </row>
    <row r="19" spans="1:11" s="2" customFormat="1" ht="126" x14ac:dyDescent="0.25">
      <c r="A19" s="13">
        <v>66</v>
      </c>
      <c r="B19" s="18" t="s">
        <v>56</v>
      </c>
      <c r="C19" s="19" t="s">
        <v>29</v>
      </c>
      <c r="D19" s="32" t="s">
        <v>12</v>
      </c>
      <c r="E19" s="22">
        <v>2</v>
      </c>
      <c r="F19" s="23">
        <v>284768</v>
      </c>
      <c r="G19" s="26">
        <f t="shared" ref="G19:G30" si="1">F19*E19</f>
        <v>569536</v>
      </c>
      <c r="H19" s="27" t="s">
        <v>9</v>
      </c>
      <c r="I19" s="12" t="s">
        <v>7</v>
      </c>
      <c r="J19" s="14">
        <v>0</v>
      </c>
      <c r="K19" s="12" t="s">
        <v>8</v>
      </c>
    </row>
    <row r="20" spans="1:11" s="2" customFormat="1" ht="126" x14ac:dyDescent="0.25">
      <c r="A20" s="13">
        <v>67</v>
      </c>
      <c r="B20" s="18" t="s">
        <v>57</v>
      </c>
      <c r="C20" s="19" t="s">
        <v>30</v>
      </c>
      <c r="D20" s="32" t="s">
        <v>13</v>
      </c>
      <c r="E20" s="22">
        <v>2</v>
      </c>
      <c r="F20" s="23">
        <v>66750</v>
      </c>
      <c r="G20" s="26">
        <f t="shared" si="1"/>
        <v>133500</v>
      </c>
      <c r="H20" s="27" t="s">
        <v>9</v>
      </c>
      <c r="I20" s="12" t="s">
        <v>7</v>
      </c>
      <c r="J20" s="14">
        <v>0</v>
      </c>
      <c r="K20" s="12" t="s">
        <v>8</v>
      </c>
    </row>
    <row r="21" spans="1:11" s="2" customFormat="1" ht="94.5" x14ac:dyDescent="0.25">
      <c r="A21" s="13">
        <v>68</v>
      </c>
      <c r="B21" s="18" t="s">
        <v>58</v>
      </c>
      <c r="C21" s="19" t="s">
        <v>31</v>
      </c>
      <c r="D21" s="32" t="s">
        <v>13</v>
      </c>
      <c r="E21" s="22">
        <v>2</v>
      </c>
      <c r="F21" s="23">
        <v>66750</v>
      </c>
      <c r="G21" s="26">
        <f t="shared" si="1"/>
        <v>133500</v>
      </c>
      <c r="H21" s="27" t="s">
        <v>9</v>
      </c>
      <c r="I21" s="12" t="s">
        <v>7</v>
      </c>
      <c r="J21" s="14">
        <v>0</v>
      </c>
      <c r="K21" s="12" t="s">
        <v>8</v>
      </c>
    </row>
    <row r="22" spans="1:11" s="2" customFormat="1" ht="126" x14ac:dyDescent="0.25">
      <c r="A22" s="13">
        <v>69</v>
      </c>
      <c r="B22" s="18" t="s">
        <v>59</v>
      </c>
      <c r="C22" s="19" t="s">
        <v>32</v>
      </c>
      <c r="D22" s="32" t="s">
        <v>13</v>
      </c>
      <c r="E22" s="22">
        <v>2</v>
      </c>
      <c r="F22" s="23">
        <v>66750</v>
      </c>
      <c r="G22" s="26">
        <f t="shared" si="1"/>
        <v>133500</v>
      </c>
      <c r="H22" s="27" t="s">
        <v>9</v>
      </c>
      <c r="I22" s="12" t="s">
        <v>7</v>
      </c>
      <c r="J22" s="14">
        <v>0</v>
      </c>
      <c r="K22" s="12" t="s">
        <v>8</v>
      </c>
    </row>
    <row r="23" spans="1:11" s="2" customFormat="1" ht="126" x14ac:dyDescent="0.25">
      <c r="A23" s="13">
        <v>70</v>
      </c>
      <c r="B23" s="18" t="s">
        <v>60</v>
      </c>
      <c r="C23" s="19" t="s">
        <v>33</v>
      </c>
      <c r="D23" s="32" t="s">
        <v>13</v>
      </c>
      <c r="E23" s="22">
        <v>2</v>
      </c>
      <c r="F23" s="23">
        <v>66750</v>
      </c>
      <c r="G23" s="26">
        <f t="shared" si="1"/>
        <v>133500</v>
      </c>
      <c r="H23" s="27" t="s">
        <v>9</v>
      </c>
      <c r="I23" s="12" t="s">
        <v>7</v>
      </c>
      <c r="J23" s="14">
        <v>0</v>
      </c>
      <c r="K23" s="12" t="s">
        <v>8</v>
      </c>
    </row>
    <row r="24" spans="1:11" s="2" customFormat="1" ht="126" x14ac:dyDescent="0.25">
      <c r="A24" s="13">
        <v>71</v>
      </c>
      <c r="B24" s="18" t="s">
        <v>61</v>
      </c>
      <c r="C24" s="19" t="s">
        <v>34</v>
      </c>
      <c r="D24" s="32" t="s">
        <v>13</v>
      </c>
      <c r="E24" s="22">
        <v>2</v>
      </c>
      <c r="F24" s="23">
        <v>66750</v>
      </c>
      <c r="G24" s="26">
        <f t="shared" si="1"/>
        <v>133500</v>
      </c>
      <c r="H24" s="27" t="s">
        <v>9</v>
      </c>
      <c r="I24" s="12" t="s">
        <v>7</v>
      </c>
      <c r="J24" s="14">
        <v>0</v>
      </c>
      <c r="K24" s="12" t="s">
        <v>8</v>
      </c>
    </row>
    <row r="25" spans="1:11" s="2" customFormat="1" ht="236.25" x14ac:dyDescent="0.25">
      <c r="A25" s="13">
        <v>73</v>
      </c>
      <c r="B25" s="18" t="s">
        <v>62</v>
      </c>
      <c r="C25" s="19" t="s">
        <v>35</v>
      </c>
      <c r="D25" s="32" t="s">
        <v>12</v>
      </c>
      <c r="E25" s="22">
        <v>2</v>
      </c>
      <c r="F25" s="23">
        <v>311654</v>
      </c>
      <c r="G25" s="26">
        <f t="shared" si="1"/>
        <v>623308</v>
      </c>
      <c r="H25" s="27" t="s">
        <v>9</v>
      </c>
      <c r="I25" s="12" t="s">
        <v>7</v>
      </c>
      <c r="J25" s="14">
        <v>0</v>
      </c>
      <c r="K25" s="12" t="s">
        <v>8</v>
      </c>
    </row>
    <row r="26" spans="1:11" s="2" customFormat="1" ht="173.25" x14ac:dyDescent="0.25">
      <c r="A26" s="13">
        <v>74</v>
      </c>
      <c r="B26" s="18" t="s">
        <v>63</v>
      </c>
      <c r="C26" s="19" t="s">
        <v>36</v>
      </c>
      <c r="D26" s="32" t="s">
        <v>12</v>
      </c>
      <c r="E26" s="22">
        <v>2</v>
      </c>
      <c r="F26" s="23">
        <v>98800</v>
      </c>
      <c r="G26" s="26">
        <f t="shared" si="1"/>
        <v>197600</v>
      </c>
      <c r="H26" s="27" t="s">
        <v>9</v>
      </c>
      <c r="I26" s="12" t="s">
        <v>7</v>
      </c>
      <c r="J26" s="14">
        <v>0</v>
      </c>
      <c r="K26" s="12" t="s">
        <v>8</v>
      </c>
    </row>
    <row r="27" spans="1:11" s="2" customFormat="1" ht="157.5" x14ac:dyDescent="0.25">
      <c r="A27" s="13">
        <v>75</v>
      </c>
      <c r="B27" s="18" t="s">
        <v>64</v>
      </c>
      <c r="C27" s="19" t="s">
        <v>37</v>
      </c>
      <c r="D27" s="32" t="s">
        <v>12</v>
      </c>
      <c r="E27" s="22">
        <v>2</v>
      </c>
      <c r="F27" s="23">
        <v>264867</v>
      </c>
      <c r="G27" s="26">
        <f t="shared" si="1"/>
        <v>529734</v>
      </c>
      <c r="H27" s="27" t="s">
        <v>9</v>
      </c>
      <c r="I27" s="12" t="s">
        <v>7</v>
      </c>
      <c r="J27" s="14">
        <v>0</v>
      </c>
      <c r="K27" s="12" t="s">
        <v>8</v>
      </c>
    </row>
    <row r="28" spans="1:11" s="2" customFormat="1" ht="141.75" x14ac:dyDescent="0.25">
      <c r="A28" s="13">
        <v>76</v>
      </c>
      <c r="B28" s="18" t="s">
        <v>65</v>
      </c>
      <c r="C28" s="19" t="s">
        <v>38</v>
      </c>
      <c r="D28" s="32" t="s">
        <v>12</v>
      </c>
      <c r="E28" s="22">
        <v>2</v>
      </c>
      <c r="F28" s="23">
        <v>69935</v>
      </c>
      <c r="G28" s="26">
        <f t="shared" si="1"/>
        <v>139870</v>
      </c>
      <c r="H28" s="27" t="s">
        <v>9</v>
      </c>
      <c r="I28" s="12" t="s">
        <v>7</v>
      </c>
      <c r="J28" s="14">
        <v>0</v>
      </c>
      <c r="K28" s="12" t="s">
        <v>8</v>
      </c>
    </row>
    <row r="29" spans="1:11" s="2" customFormat="1" ht="157.5" x14ac:dyDescent="0.25">
      <c r="A29" s="13">
        <v>77</v>
      </c>
      <c r="B29" s="18" t="s">
        <v>66</v>
      </c>
      <c r="C29" s="19" t="s">
        <v>39</v>
      </c>
      <c r="D29" s="32" t="s">
        <v>12</v>
      </c>
      <c r="E29" s="22">
        <v>2</v>
      </c>
      <c r="F29" s="23">
        <v>64056</v>
      </c>
      <c r="G29" s="26">
        <f t="shared" si="1"/>
        <v>128112</v>
      </c>
      <c r="H29" s="27" t="s">
        <v>9</v>
      </c>
      <c r="I29" s="12" t="s">
        <v>7</v>
      </c>
      <c r="J29" s="14">
        <v>0</v>
      </c>
      <c r="K29" s="12" t="s">
        <v>8</v>
      </c>
    </row>
    <row r="30" spans="1:11" s="2" customFormat="1" ht="141.75" x14ac:dyDescent="0.25">
      <c r="A30" s="13">
        <v>78</v>
      </c>
      <c r="B30" s="18" t="s">
        <v>67</v>
      </c>
      <c r="C30" s="21" t="s">
        <v>40</v>
      </c>
      <c r="D30" s="32" t="s">
        <v>12</v>
      </c>
      <c r="E30" s="22">
        <v>8</v>
      </c>
      <c r="F30" s="23">
        <v>43696</v>
      </c>
      <c r="G30" s="26">
        <f t="shared" si="1"/>
        <v>349568</v>
      </c>
      <c r="H30" s="27" t="s">
        <v>9</v>
      </c>
      <c r="I30" s="12" t="s">
        <v>7</v>
      </c>
      <c r="J30" s="14">
        <v>0</v>
      </c>
      <c r="K30" s="12" t="s">
        <v>8</v>
      </c>
    </row>
    <row r="31" spans="1:11" s="2" customFormat="1" x14ac:dyDescent="0.25">
      <c r="A31" s="4"/>
      <c r="B31" s="11"/>
      <c r="C31" s="5"/>
      <c r="D31" s="6"/>
      <c r="E31" s="4"/>
      <c r="F31" s="7"/>
      <c r="G31" s="7"/>
      <c r="H31" s="7"/>
      <c r="I31" s="7"/>
      <c r="J31" s="10"/>
      <c r="K31" s="3"/>
    </row>
    <row r="32" spans="1:11" s="2" customFormat="1" ht="269.25" customHeight="1" x14ac:dyDescent="0.25">
      <c r="A32" s="4"/>
      <c r="B32" s="35" t="s">
        <v>68</v>
      </c>
      <c r="C32" s="35"/>
      <c r="D32" s="35"/>
      <c r="E32" s="35"/>
      <c r="F32" s="35"/>
      <c r="G32" s="35"/>
      <c r="H32" s="35"/>
      <c r="I32" s="35"/>
      <c r="J32" s="35"/>
      <c r="K32" s="35"/>
    </row>
    <row r="34" spans="2:2" x14ac:dyDescent="0.2">
      <c r="B34" s="8" t="s">
        <v>6</v>
      </c>
    </row>
  </sheetData>
  <mergeCells count="3">
    <mergeCell ref="A2:I2"/>
    <mergeCell ref="B32:K32"/>
    <mergeCell ref="G1:K1"/>
  </mergeCells>
  <phoneticPr fontId="4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2023-04-10T05:31:01Z</cp:lastPrinted>
  <dcterms:created xsi:type="dcterms:W3CDTF">2019-09-03T05:19:58Z</dcterms:created>
  <dcterms:modified xsi:type="dcterms:W3CDTF">2023-04-20T03:01:56Z</dcterms:modified>
</cp:coreProperties>
</file>